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ndkac\Desktop\991_Pavojingų_medžiagų_ir_nuosėdose\03 Pirkimo dokumentai\"/>
    </mc:Choice>
  </mc:AlternateContent>
  <xr:revisionPtr revIDLastSave="0" documentId="13_ncr:1_{00DA9042-05FB-4B80-89F4-5BA62634F477}" xr6:coauthVersionLast="47" xr6:coauthVersionMax="47" xr10:uidLastSave="{00000000-0000-0000-0000-000000000000}"/>
  <bookViews>
    <workbookView xWindow="-120" yWindow="-120" windowWidth="29040" windowHeight="15720" xr2:uid="{C7E5DEC3-DC6B-4551-A493-6DEB469C9426}"/>
  </bookViews>
  <sheets>
    <sheet name="Sheet1" sheetId="1" r:id="rId1"/>
  </sheets>
  <definedNames>
    <definedName name="_ftn1" localSheetId="0">Sheet1!#REF!</definedName>
    <definedName name="_ftn2" localSheetId="0">Sheet1!#REF!</definedName>
    <definedName name="_ftn3" localSheetId="0">Sheet1!#REF!</definedName>
    <definedName name="_ftn4" localSheetId="0">Sheet1!#REF!</definedName>
    <definedName name="_ftnref1" localSheetId="0">Sheet1!#REF!</definedName>
    <definedName name="_ftnref2" localSheetId="0">Sheet1!#REF!</definedName>
    <definedName name="_ftnref3" localSheetId="0">Sheet1!#REF!</definedName>
    <definedName name="_ftnref4"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6" i="1" l="1"/>
  <c r="L17" i="1"/>
  <c r="L16" i="1"/>
  <c r="L11" i="1"/>
  <c r="L10" i="1"/>
  <c r="L9" i="1"/>
  <c r="L8" i="1"/>
  <c r="L7" i="1"/>
  <c r="L6" i="1"/>
  <c r="L5" i="1"/>
  <c r="L25" i="1"/>
  <c r="L24" i="1"/>
  <c r="L23" i="1"/>
  <c r="L22" i="1"/>
  <c r="L21" i="1"/>
  <c r="L20" i="1"/>
  <c r="L19" i="1"/>
  <c r="L27" i="1" l="1"/>
  <c r="L28" i="1" s="1"/>
</calcChain>
</file>

<file path=xl/sharedStrings.xml><?xml version="1.0" encoding="utf-8"?>
<sst xmlns="http://schemas.openxmlformats.org/spreadsheetml/2006/main" count="109" uniqueCount="68">
  <si>
    <t>Eil. Nr.</t>
  </si>
  <si>
    <t>Tyrimo terpė</t>
  </si>
  <si>
    <t>Reikalingos nustatyti medžiagos</t>
  </si>
  <si>
    <t>Reikalingos nustatyti analitės</t>
  </si>
  <si>
    <t>CAS Nr.</t>
  </si>
  <si>
    <r>
      <t>1.</t>
    </r>
    <r>
      <rPr>
        <sz val="7"/>
        <color theme="1"/>
        <rFont val="Times New Roman"/>
        <family val="1"/>
      </rPr>
      <t xml:space="preserve">       </t>
    </r>
    <r>
      <rPr>
        <sz val="10"/>
        <color theme="1"/>
        <rFont val="Times New Roman"/>
        <family val="1"/>
      </rPr>
      <t> </t>
    </r>
  </si>
  <si>
    <t>Perfluoroktansulfonrūgštis ir jos dariniai (PFOS)</t>
  </si>
  <si>
    <t>1763-23-1</t>
  </si>
  <si>
    <t>-</t>
  </si>
  <si>
    <r>
      <t>3.</t>
    </r>
    <r>
      <rPr>
        <sz val="7"/>
        <color theme="1"/>
        <rFont val="Times New Roman"/>
        <family val="1"/>
      </rPr>
      <t xml:space="preserve">       </t>
    </r>
    <r>
      <rPr>
        <sz val="10"/>
        <color theme="1"/>
        <rFont val="Times New Roman"/>
        <family val="1"/>
      </rPr>
      <t> </t>
    </r>
  </si>
  <si>
    <r>
      <t>4.</t>
    </r>
    <r>
      <rPr>
        <sz val="7"/>
        <color theme="1"/>
        <rFont val="Times New Roman"/>
        <family val="1"/>
      </rPr>
      <t xml:space="preserve">       </t>
    </r>
    <r>
      <rPr>
        <sz val="10"/>
        <color theme="1"/>
        <rFont val="Times New Roman"/>
        <family val="1"/>
      </rPr>
      <t> </t>
    </r>
  </si>
  <si>
    <r>
      <t>5.</t>
    </r>
    <r>
      <rPr>
        <sz val="7"/>
        <color theme="1"/>
        <rFont val="Times New Roman"/>
        <family val="1"/>
      </rPr>
      <t xml:space="preserve">       </t>
    </r>
    <r>
      <rPr>
        <sz val="10"/>
        <color theme="1"/>
        <rFont val="Times New Roman"/>
        <family val="1"/>
      </rPr>
      <t> </t>
    </r>
  </si>
  <si>
    <t>Transportavimas</t>
  </si>
  <si>
    <t>Preliminarus mėginių kiekis sutarties galiojimo laikotarpiu, vnt.</t>
  </si>
  <si>
    <t>Paslaugos įkainis,  Eur be PVM / vnt.</t>
  </si>
  <si>
    <t>Kaina, Eur be PVM</t>
  </si>
  <si>
    <t xml:space="preserve">Siuntos svoris iki 1,49 kg.  </t>
  </si>
  <si>
    <t xml:space="preserve">Siuntos svoris nuo 1,5 kg. iki 2,49 kg. </t>
  </si>
  <si>
    <t xml:space="preserve">Siuntos svoris nuo 2,5 kg. iki 4,99 kg. </t>
  </si>
  <si>
    <t>Siuntos svoris nuo 5 kg. iki 9,99 kg. </t>
  </si>
  <si>
    <t>Siuntos svoris nuo 10 kg. iki 14,99 kg. </t>
  </si>
  <si>
    <t>Siuntos svoris nuo 15 kg. iki 19,99 kg. </t>
  </si>
  <si>
    <t>Indų mėginiams pristatymas / mėginių paėmimas tyrimams:</t>
  </si>
  <si>
    <t xml:space="preserve">Siuntos svoris nuo 20 kg. iki 25 kg. </t>
  </si>
  <si>
    <t>Bendra palyginamoji kaina, EUR be PVM</t>
  </si>
  <si>
    <t>Bendra palyginamoji kaina, EUR su PVM**</t>
  </si>
  <si>
    <t>1 pirkimo objekto dalis</t>
  </si>
  <si>
    <t>(nurodyti taikomo PVM dydį, proc.)</t>
  </si>
  <si>
    <t>Preliminarus siuntimų kiekis sutarties galiojimo laikotarpiu, siuntimai</t>
  </si>
  <si>
    <t>Vienos siuntos kaina, EUR be PVM</t>
  </si>
  <si>
    <t>Nurodoma Bendra palyginamoji kaina skirta tik tiekėjų pasiūlymų palyginimui ir į sutartį perkelta nebus. Nurodytas preliminarus Pirkimo objekto kiekis. Pirkėjas Paslaugas pirks pagal poreikį ir nurodytus įkainius už ne didesnę kaip techninėje specifikacijoje nurodomą vertę Sutarties galiojimo laikotarpiu. Pirkėjas neįsipareigoja nupirkti viso nurodyto kiekio.
Preliminarus kiekis nėra Pirkėjo įsipareigojimas Laimėjusiam Dalyviui sumokėti nurodytą sumą sutarties galiojimo laikotarpiu ir bus naudojama tik pasiūlymų vertinimui. Laimėjusiam Dalyviui bus sumokama tik už faktišką kiekį</t>
  </si>
  <si>
    <t>Siektina metodo nustatymo (kiekybinio įvertinimo) riba</t>
  </si>
  <si>
    <t>Aplinkos kokybės standarto (AKS) vertė</t>
  </si>
  <si>
    <t>Dioksinai ir dioksinų tipo junginiai</t>
  </si>
  <si>
    <t>Dioksinai ir dioksinų tipo junginiai[1]</t>
  </si>
  <si>
    <r>
      <t>2.</t>
    </r>
    <r>
      <rPr>
        <sz val="7"/>
        <color theme="1"/>
        <rFont val="Times New Roman"/>
        <family val="1"/>
      </rPr>
      <t xml:space="preserve">       </t>
    </r>
    <r>
      <rPr>
        <sz val="10"/>
        <color theme="1"/>
        <rFont val="Times New Roman"/>
        <family val="1"/>
      </rPr>
      <t> </t>
    </r>
  </si>
  <si>
    <t>Dikofolis</t>
  </si>
  <si>
    <t>115–32–2</t>
  </si>
  <si>
    <t>Heksabromciklododekanas (HBCDD)</t>
  </si>
  <si>
    <r>
      <t>6.</t>
    </r>
    <r>
      <rPr>
        <sz val="7"/>
        <color theme="1"/>
        <rFont val="Times New Roman"/>
        <family val="1"/>
      </rPr>
      <t xml:space="preserve">       </t>
    </r>
    <r>
      <rPr>
        <sz val="10"/>
        <color theme="1"/>
        <rFont val="Times New Roman"/>
        <family val="1"/>
      </rPr>
      <t> </t>
    </r>
  </si>
  <si>
    <r>
      <t>7.</t>
    </r>
    <r>
      <rPr>
        <sz val="7"/>
        <color theme="1"/>
        <rFont val="Times New Roman"/>
        <family val="1"/>
      </rPr>
      <t xml:space="preserve">       </t>
    </r>
    <r>
      <rPr>
        <sz val="10"/>
        <color theme="1"/>
        <rFont val="Times New Roman"/>
        <family val="1"/>
      </rPr>
      <t> </t>
    </r>
  </si>
  <si>
    <r>
      <t>8.</t>
    </r>
    <r>
      <rPr>
        <sz val="7"/>
        <color theme="1"/>
        <rFont val="Times New Roman"/>
        <family val="1"/>
      </rPr>
      <t xml:space="preserve">       </t>
    </r>
    <r>
      <rPr>
        <sz val="10"/>
        <color theme="1"/>
        <rFont val="Times New Roman"/>
        <family val="1"/>
      </rPr>
      <t> </t>
    </r>
  </si>
  <si>
    <t>Patvarūs organiniai teršalai</t>
  </si>
  <si>
    <t>Mireksas</t>
  </si>
  <si>
    <t>2385-85-5</t>
  </si>
  <si>
    <t>Toksafenas</t>
  </si>
  <si>
    <t>8001-35-2</t>
  </si>
  <si>
    <t>Chlordanas</t>
  </si>
  <si>
    <t>57-74-9</t>
  </si>
  <si>
    <t>Chlordekonas</t>
  </si>
  <si>
    <t>143-50-0</t>
  </si>
  <si>
    <t>36355-01-8</t>
  </si>
  <si>
    <r>
      <t>9.</t>
    </r>
    <r>
      <rPr>
        <sz val="7"/>
        <color theme="1"/>
        <rFont val="Times New Roman"/>
        <family val="1"/>
      </rPr>
      <t xml:space="preserve">       </t>
    </r>
    <r>
      <rPr>
        <sz val="10"/>
        <color theme="1"/>
        <rFont val="Times New Roman"/>
        <family val="1"/>
      </rPr>
      <t> </t>
    </r>
  </si>
  <si>
    <t>[1] Nuoroda į šiuos junginius: 7 polichlorinti dibenzo-p-dioksinai (PCDD): 2,3,7,8-T4CDD (CAS Nr. 1746–01–6), 1,2,3,7,8-P5CDD (CAS Nr. 40321–76–4), 1,2,3,4,7,8-H6CDD (CAS Nr. 39227–28–6), 1,2,3,6,7,8-H6CDD (CAS Nr. 57653–85–7), 1,2,3,7,8,9-H6CDD (CAS Nr. 19408–74–3), 1,2,3,4,6,7,8-H7CDD (CAS Nr. 35822–46–9), 1,2,3,4,6,7,8,9-O8CDD (CAS Nr. 3268–87–9), 10 polichlorinti dibenzofuranai (PCDF): 2,3,7,8-T4CDF (CAS Nr. 51207–31–9), 1,2,3,7,8-P5CDF (CAS Nr. 57117–41–6), 2,3,4,7,8-P5CDF (CAS Nr. 57117–31–4), 1,2,3,4,7,8-H6CDF (CAS Nr. 70648–26–9), 1,2,3,6,7,8-H6CDF (CAS Nr. 57117–44–9), 1,2,3,7,8,9-H6CDF (CAS Nr. 72918–21–9), 2,3,4,6,7,8-H6CDF (CAS Nr. 60851–34–5), 1,2,3,4,6,7,8-H7CDF (CAS Nr. 67562–39–4), 1,2,3,4,7,8,9-H7CDF (CAS Nr. 55673–89–7), 1,2,3,4,6,7,8,9-O8CDF (CAS Nr. 39001–02–0); 12 dioksinų tipo polichlorinti bifenilai (PCB-DL): 3,3’,4,4’-T4CB (PCB 77, CAS Nr. 32598–13–3), 3,3’,4’,5-T4CB (PCB 81, CAS Nr. 70362–50–4), 2,3,3’,4,4’-P5CB (PCB 105, CAS Nr. 32598–14–4), 2,3,4,4’,5-P5CB (PCB 114, CAS Nr. 74472–37–0), 2,3’,4,4’,5-P5CB (PCB 118, CAS Nr. 31508–00–6), 2,3’,4,4’,5’-P5CB (PCB 123, CAS Nr. 65510–44–3), 3,3’,4,4’,5-P5CB (PCB 126, CAS Nr. 57465–28–8), 2,3,3’,4,4’,5-H6CB (PCB 156, CAS Nr. 38380–08–4), 2,3,3’,4,4’,5’-H6CB (PCB 157, CAS Nr. 69782–90–7), 2,3’,4,4’,5,5’-H6CB (PCB 167, CAS Nr. 52663–72–6), 3,3’,4,4’,5,5’-H6CB (PCB 169, CAS Nr. 32774–16–6), 2,3,3’,4,4’,5,5’-H7CB (PCB 189, CAS Nr. 39635–31–9).</t>
  </si>
  <si>
    <t>Dugno nuosėdos</t>
  </si>
  <si>
    <t xml:space="preserve">Heksabromciklododekanas (HBCDD izomerų suma)[2] </t>
  </si>
  <si>
    <t>C10-C13 chloralkanai</t>
  </si>
  <si>
    <t>85535-84-8</t>
  </si>
  <si>
    <t>Tributilalavo junginiai (Tributilalavo katijonas)</t>
  </si>
  <si>
    <t>36643-28-4</t>
  </si>
  <si>
    <t>3 µg/kg</t>
  </si>
  <si>
    <t>10 µg/kg</t>
  </si>
  <si>
    <t>Heksabromobifenilas</t>
  </si>
  <si>
    <t>Chinoksifenas</t>
  </si>
  <si>
    <t>124495–18–7</t>
  </si>
  <si>
    <t xml:space="preserve">Gyvsidabris ir jo junginiai </t>
  </si>
  <si>
    <t>7439-97-6</t>
  </si>
  <si>
    <t xml:space="preserve">[2] Nuoroda į: 1,3,5,7,9,11-heksabromciklododekanas (CAS Nr. 25637–99–4), 1,2,5,6,9,10- heksabromciklododekanas (CAS Nr. 3194–55–6), α-heksabromciklododekanas (CAS Nr. 34237–50–6), β-heksabromciklododekanas (CAS Nr. 134237–51–7) ir γ- heksabromciklododekanas (CAS Nr. 134237–52–8). Nustatoma išvardintų izomerų suma.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</si>
</sst>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86"/>
      <scheme val="minor"/>
    </font>
    <font>
      <b/>
      <sz val="10"/>
      <color theme="1"/>
      <name val="Times New Roman"/>
      <family val="1"/>
    </font>
    <font>
      <sz val="10"/>
      <color theme="1"/>
      <name val="Times New Roman"/>
      <family val="1"/>
    </font>
    <font>
      <sz val="7"/>
      <color theme="1"/>
      <name val="Times New Roman"/>
      <family val="1"/>
    </font>
    <font>
      <sz val="10"/>
      <color rgb="FF000000"/>
      <name val="Times New Roman"/>
      <family val="1"/>
    </font>
    <font>
      <u/>
      <sz val="11"/>
      <color theme="10"/>
      <name val="Aptos Narrow"/>
      <family val="2"/>
      <charset val="186"/>
      <scheme val="minor"/>
    </font>
    <font>
      <sz val="11"/>
      <color rgb="FFFF0000"/>
      <name val="Aptos Narrow"/>
      <family val="2"/>
      <charset val="186"/>
      <scheme val="minor"/>
    </font>
    <font>
      <sz val="10"/>
      <name val="Times New Roman"/>
      <family val="1"/>
    </font>
  </fonts>
  <fills count="4">
    <fill>
      <patternFill patternType="none"/>
    </fill>
    <fill>
      <patternFill patternType="gray125"/>
    </fill>
    <fill>
      <patternFill patternType="solid">
        <fgColor theme="3" tint="0.89999084444715716"/>
        <bgColor indexed="64"/>
      </patternFill>
    </fill>
    <fill>
      <patternFill patternType="solid">
        <fgColor theme="0" tint="-0.149998474074526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56">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0" borderId="5" xfId="1" applyBorder="1" applyAlignment="1">
      <alignment horizontal="center" vertical="center" wrapText="1"/>
    </xf>
    <xf numFmtId="0" fontId="2" fillId="0" borderId="3" xfId="0" applyFont="1" applyBorder="1" applyAlignment="1">
      <alignment horizontal="center" vertical="center" wrapText="1"/>
    </xf>
    <xf numFmtId="0" fontId="4" fillId="0" borderId="5" xfId="0" applyFont="1" applyBorder="1" applyAlignment="1">
      <alignment horizontal="center" vertical="center" wrapText="1"/>
    </xf>
    <xf numFmtId="0" fontId="2" fillId="0" borderId="0" xfId="0" applyFont="1" applyAlignment="1">
      <alignment horizontal="center" vertical="center" wrapText="1"/>
    </xf>
    <xf numFmtId="0" fontId="0" fillId="0" borderId="7" xfId="0" applyBorder="1"/>
    <xf numFmtId="0" fontId="2" fillId="0" borderId="1" xfId="0" applyFont="1" applyBorder="1" applyAlignment="1">
      <alignment horizontal="center" vertical="center" wrapText="1"/>
    </xf>
    <xf numFmtId="0" fontId="0" fillId="0" borderId="8" xfId="0" applyBorder="1"/>
    <xf numFmtId="0" fontId="2" fillId="0" borderId="0" xfId="0" applyFont="1" applyAlignment="1">
      <alignment horizontal="center"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0" borderId="4" xfId="0" applyFont="1" applyBorder="1" applyAlignment="1">
      <alignment vertical="top" wrapText="1"/>
    </xf>
    <xf numFmtId="2" fontId="0" fillId="3" borderId="8" xfId="0" applyNumberFormat="1" applyFill="1" applyBorder="1"/>
    <xf numFmtId="2" fontId="0" fillId="0" borderId="1" xfId="0" applyNumberFormat="1" applyBorder="1" applyAlignment="1">
      <alignment horizontal="center" vertical="center"/>
    </xf>
    <xf numFmtId="2" fontId="0" fillId="3" borderId="0" xfId="0" applyNumberFormat="1" applyFill="1"/>
    <xf numFmtId="0" fontId="2" fillId="0" borderId="3" xfId="0" applyFont="1" applyBorder="1" applyAlignment="1">
      <alignment vertical="top" wrapText="1"/>
    </xf>
    <xf numFmtId="2" fontId="0" fillId="3" borderId="1" xfId="0" applyNumberFormat="1" applyFill="1" applyBorder="1"/>
    <xf numFmtId="0" fontId="0" fillId="0" borderId="2" xfId="0" applyBorder="1"/>
    <xf numFmtId="2" fontId="0" fillId="0" borderId="6" xfId="0" applyNumberFormat="1" applyBorder="1" applyAlignment="1">
      <alignment horizontal="center" vertical="center"/>
    </xf>
    <xf numFmtId="0" fontId="6" fillId="0" borderId="7" xfId="0" applyFont="1" applyBorder="1"/>
    <xf numFmtId="9" fontId="0" fillId="3" borderId="1" xfId="0" applyNumberFormat="1" applyFill="1" applyBorder="1"/>
    <xf numFmtId="2" fontId="0" fillId="0" borderId="3" xfId="0" applyNumberFormat="1" applyBorder="1" applyAlignment="1">
      <alignment horizontal="center" vertical="center"/>
    </xf>
    <xf numFmtId="0" fontId="5" fillId="0" borderId="0" xfId="1" applyAlignment="1">
      <alignment vertical="center"/>
    </xf>
    <xf numFmtId="0" fontId="1" fillId="2" borderId="5" xfId="0" applyFont="1" applyFill="1" applyBorder="1" applyAlignment="1">
      <alignment horizontal="center" vertical="center" wrapText="1"/>
    </xf>
    <xf numFmtId="0" fontId="2" fillId="0" borderId="8" xfId="0" applyFont="1" applyBorder="1" applyAlignment="1">
      <alignment horizontal="center" vertical="center"/>
    </xf>
    <xf numFmtId="0" fontId="1" fillId="2" borderId="7" xfId="0" applyFont="1" applyFill="1" applyBorder="1" applyAlignment="1">
      <alignment vertical="center" wrapText="1"/>
    </xf>
    <xf numFmtId="0" fontId="1" fillId="2" borderId="1" xfId="0" applyFont="1" applyFill="1" applyBorder="1" applyAlignment="1">
      <alignment vertical="center" wrapText="1"/>
    </xf>
    <xf numFmtId="0" fontId="2" fillId="0" borderId="3" xfId="0" applyFont="1" applyBorder="1" applyAlignment="1">
      <alignment horizontal="left" vertical="center" wrapText="1" indent="4"/>
    </xf>
    <xf numFmtId="0" fontId="7" fillId="0" borderId="5" xfId="0" applyFont="1" applyBorder="1" applyAlignment="1">
      <alignment horizontal="center" vertical="center" wrapText="1"/>
    </xf>
    <xf numFmtId="0" fontId="0" fillId="3" borderId="1" xfId="0" applyFill="1" applyBorder="1"/>
    <xf numFmtId="0" fontId="2" fillId="0" borderId="0" xfId="0" applyFont="1" applyAlignment="1">
      <alignment horizontal="left" vertical="center" wrapText="1" indent="2"/>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xf>
    <xf numFmtId="0" fontId="2" fillId="0" borderId="8" xfId="0" applyFont="1" applyBorder="1" applyAlignment="1">
      <alignment horizontal="center"/>
    </xf>
    <xf numFmtId="0" fontId="2" fillId="0" borderId="2" xfId="0" applyFont="1" applyBorder="1" applyAlignment="1">
      <alignment horizontal="center"/>
    </xf>
    <xf numFmtId="0" fontId="2" fillId="0" borderId="0" xfId="0" applyFont="1" applyAlignment="1">
      <alignment horizontal="center" vertical="center" wrapText="1"/>
    </xf>
    <xf numFmtId="2" fontId="0" fillId="0" borderId="6" xfId="0" applyNumberFormat="1" applyBorder="1" applyAlignment="1">
      <alignment horizontal="center" vertical="center"/>
    </xf>
    <xf numFmtId="2" fontId="0" fillId="0" borderId="4" xfId="0" applyNumberFormat="1" applyBorder="1" applyAlignment="1">
      <alignment horizontal="center" vertical="center"/>
    </xf>
    <xf numFmtId="2" fontId="0" fillId="0" borderId="3" xfId="0" applyNumberFormat="1" applyBorder="1" applyAlignment="1">
      <alignment horizontal="center" vertical="center"/>
    </xf>
    <xf numFmtId="0" fontId="0" fillId="3" borderId="6"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2" fillId="0" borderId="6" xfId="0" applyFont="1" applyBorder="1" applyAlignment="1">
      <alignment horizontal="left" vertical="center" wrapText="1" indent="4"/>
    </xf>
    <xf numFmtId="0" fontId="2" fillId="0" borderId="4" xfId="0" applyFont="1" applyBorder="1" applyAlignment="1">
      <alignment horizontal="left" vertical="center" wrapText="1" indent="4"/>
    </xf>
    <xf numFmtId="0" fontId="2" fillId="0" borderId="3" xfId="0" applyFont="1" applyBorder="1" applyAlignment="1">
      <alignment horizontal="left" vertical="center" wrapText="1" indent="4"/>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6E5B9-594A-49B5-BCC1-94D0FB940615}">
  <dimension ref="C1:L42"/>
  <sheetViews>
    <sheetView tabSelected="1" zoomScale="85" zoomScaleNormal="85" workbookViewId="0">
      <selection activeCell="L4" sqref="L4"/>
    </sheetView>
  </sheetViews>
  <sheetFormatPr defaultRowHeight="15" x14ac:dyDescent="0.25"/>
  <cols>
    <col min="3" max="3" width="13" customWidth="1"/>
    <col min="4" max="4" width="15.5703125" customWidth="1"/>
    <col min="5" max="11" width="13" customWidth="1"/>
    <col min="12" max="12" width="13.85546875" customWidth="1"/>
  </cols>
  <sheetData>
    <row r="1" spans="3:12" x14ac:dyDescent="0.25">
      <c r="C1" t="s">
        <v>26</v>
      </c>
    </row>
    <row r="3" spans="3:12" ht="15.75" thickBot="1" x14ac:dyDescent="0.3"/>
    <row r="4" spans="3:12" ht="83.25" customHeight="1" thickBot="1" x14ac:dyDescent="0.3">
      <c r="C4" s="11" t="s">
        <v>0</v>
      </c>
      <c r="D4" s="12" t="s">
        <v>1</v>
      </c>
      <c r="E4" s="12" t="s">
        <v>2</v>
      </c>
      <c r="F4" s="12" t="s">
        <v>3</v>
      </c>
      <c r="G4" s="12" t="s">
        <v>4</v>
      </c>
      <c r="H4" s="28" t="s">
        <v>31</v>
      </c>
      <c r="I4" s="29" t="s">
        <v>32</v>
      </c>
      <c r="J4" s="12" t="s">
        <v>13</v>
      </c>
      <c r="K4" s="11" t="s">
        <v>14</v>
      </c>
      <c r="L4" s="11" t="s">
        <v>15</v>
      </c>
    </row>
    <row r="5" spans="3:12" ht="45.75" thickBot="1" x14ac:dyDescent="0.3">
      <c r="C5" s="4" t="s">
        <v>5</v>
      </c>
      <c r="D5" s="2" t="s">
        <v>54</v>
      </c>
      <c r="E5" s="2" t="s">
        <v>33</v>
      </c>
      <c r="F5" s="3" t="s">
        <v>34</v>
      </c>
      <c r="G5" s="2" t="s">
        <v>8</v>
      </c>
      <c r="H5" s="2" t="s">
        <v>8</v>
      </c>
      <c r="I5" s="2" t="s">
        <v>8</v>
      </c>
      <c r="J5" s="2">
        <v>35</v>
      </c>
      <c r="K5" s="32"/>
      <c r="L5" s="16">
        <f t="shared" ref="L5:L11" si="0">J5*K5</f>
        <v>0</v>
      </c>
    </row>
    <row r="6" spans="3:12" ht="15.75" thickBot="1" x14ac:dyDescent="0.3">
      <c r="C6" s="4" t="s">
        <v>35</v>
      </c>
      <c r="D6" s="2" t="s">
        <v>54</v>
      </c>
      <c r="E6" s="2" t="s">
        <v>36</v>
      </c>
      <c r="F6" s="2" t="s">
        <v>36</v>
      </c>
      <c r="G6" s="2" t="s">
        <v>37</v>
      </c>
      <c r="H6" s="2" t="s">
        <v>8</v>
      </c>
      <c r="I6" s="2" t="s">
        <v>8</v>
      </c>
      <c r="J6" s="2">
        <v>28</v>
      </c>
      <c r="K6" s="32"/>
      <c r="L6" s="16">
        <f t="shared" si="0"/>
        <v>0</v>
      </c>
    </row>
    <row r="7" spans="3:12" ht="75.75" thickBot="1" x14ac:dyDescent="0.3">
      <c r="C7" s="4" t="s">
        <v>9</v>
      </c>
      <c r="D7" s="2" t="s">
        <v>54</v>
      </c>
      <c r="E7" s="2" t="s">
        <v>38</v>
      </c>
      <c r="F7" s="3" t="s">
        <v>55</v>
      </c>
      <c r="G7" s="2" t="s">
        <v>8</v>
      </c>
      <c r="H7" s="2" t="s">
        <v>8</v>
      </c>
      <c r="I7" s="2" t="s">
        <v>8</v>
      </c>
      <c r="J7" s="2">
        <v>45</v>
      </c>
      <c r="K7" s="32"/>
      <c r="L7" s="16">
        <f t="shared" si="0"/>
        <v>0</v>
      </c>
    </row>
    <row r="8" spans="3:12" ht="26.25" thickBot="1" x14ac:dyDescent="0.3">
      <c r="C8" s="4" t="s">
        <v>10</v>
      </c>
      <c r="D8" s="2" t="s">
        <v>54</v>
      </c>
      <c r="E8" s="2" t="s">
        <v>56</v>
      </c>
      <c r="F8" s="2" t="s">
        <v>56</v>
      </c>
      <c r="G8" s="2" t="s">
        <v>57</v>
      </c>
      <c r="H8" s="2" t="s">
        <v>8</v>
      </c>
      <c r="I8" s="2" t="s">
        <v>8</v>
      </c>
      <c r="J8" s="2">
        <v>45</v>
      </c>
      <c r="K8" s="32"/>
      <c r="L8" s="16">
        <f t="shared" si="0"/>
        <v>0</v>
      </c>
    </row>
    <row r="9" spans="3:12" ht="51.75" thickBot="1" x14ac:dyDescent="0.3">
      <c r="C9" s="30" t="s">
        <v>11</v>
      </c>
      <c r="D9" s="2" t="s">
        <v>54</v>
      </c>
      <c r="E9" s="31" t="s">
        <v>6</v>
      </c>
      <c r="F9" s="2" t="s">
        <v>6</v>
      </c>
      <c r="G9" s="2" t="s">
        <v>7</v>
      </c>
      <c r="H9" s="2" t="s">
        <v>8</v>
      </c>
      <c r="I9" s="2" t="s">
        <v>8</v>
      </c>
      <c r="J9" s="2">
        <v>60</v>
      </c>
      <c r="K9" s="32"/>
      <c r="L9" s="16">
        <f t="shared" si="0"/>
        <v>0</v>
      </c>
    </row>
    <row r="10" spans="3:12" ht="51.75" thickBot="1" x14ac:dyDescent="0.3">
      <c r="C10" s="30" t="s">
        <v>39</v>
      </c>
      <c r="D10" s="2" t="s">
        <v>54</v>
      </c>
      <c r="E10" s="2" t="s">
        <v>58</v>
      </c>
      <c r="F10" s="2" t="s">
        <v>58</v>
      </c>
      <c r="G10" s="2" t="s">
        <v>59</v>
      </c>
      <c r="H10" s="2" t="s">
        <v>60</v>
      </c>
      <c r="I10" s="2" t="s">
        <v>61</v>
      </c>
      <c r="J10" s="2">
        <v>60</v>
      </c>
      <c r="K10" s="32"/>
      <c r="L10" s="16">
        <f t="shared" si="0"/>
        <v>0</v>
      </c>
    </row>
    <row r="11" spans="3:12" ht="15.75" thickBot="1" x14ac:dyDescent="0.3">
      <c r="C11" s="47" t="s">
        <v>40</v>
      </c>
      <c r="D11" s="50" t="s">
        <v>54</v>
      </c>
      <c r="E11" s="50" t="s">
        <v>42</v>
      </c>
      <c r="F11" s="2" t="s">
        <v>43</v>
      </c>
      <c r="G11" s="2" t="s">
        <v>44</v>
      </c>
      <c r="H11" s="2" t="s">
        <v>8</v>
      </c>
      <c r="I11" s="2" t="s">
        <v>8</v>
      </c>
      <c r="J11" s="50">
        <v>28</v>
      </c>
      <c r="K11" s="44"/>
      <c r="L11" s="41">
        <f t="shared" si="0"/>
        <v>0</v>
      </c>
    </row>
    <row r="12" spans="3:12" ht="15.75" thickBot="1" x14ac:dyDescent="0.3">
      <c r="C12" s="48"/>
      <c r="D12" s="51"/>
      <c r="E12" s="51"/>
      <c r="F12" s="2" t="s">
        <v>45</v>
      </c>
      <c r="G12" s="2" t="s">
        <v>46</v>
      </c>
      <c r="H12" s="2" t="s">
        <v>8</v>
      </c>
      <c r="I12" s="2" t="s">
        <v>8</v>
      </c>
      <c r="J12" s="51"/>
      <c r="K12" s="45"/>
      <c r="L12" s="42"/>
    </row>
    <row r="13" spans="3:12" ht="15.75" thickBot="1" x14ac:dyDescent="0.3">
      <c r="C13" s="48"/>
      <c r="D13" s="51"/>
      <c r="E13" s="51"/>
      <c r="F13" s="2" t="s">
        <v>47</v>
      </c>
      <c r="G13" s="2" t="s">
        <v>48</v>
      </c>
      <c r="H13" s="2" t="s">
        <v>8</v>
      </c>
      <c r="I13" s="2" t="s">
        <v>8</v>
      </c>
      <c r="J13" s="51"/>
      <c r="K13" s="45"/>
      <c r="L13" s="42"/>
    </row>
    <row r="14" spans="3:12" ht="15.75" thickBot="1" x14ac:dyDescent="0.3">
      <c r="C14" s="48"/>
      <c r="D14" s="51"/>
      <c r="E14" s="51"/>
      <c r="F14" s="2" t="s">
        <v>49</v>
      </c>
      <c r="G14" s="2" t="s">
        <v>50</v>
      </c>
      <c r="H14" s="2" t="s">
        <v>8</v>
      </c>
      <c r="I14" s="2" t="s">
        <v>8</v>
      </c>
      <c r="J14" s="51"/>
      <c r="K14" s="45"/>
      <c r="L14" s="42"/>
    </row>
    <row r="15" spans="3:12" ht="26.25" thickBot="1" x14ac:dyDescent="0.3">
      <c r="C15" s="49"/>
      <c r="D15" s="52"/>
      <c r="E15" s="52"/>
      <c r="F15" s="2" t="s">
        <v>62</v>
      </c>
      <c r="G15" s="2" t="s">
        <v>51</v>
      </c>
      <c r="H15" s="2" t="s">
        <v>8</v>
      </c>
      <c r="I15" s="2" t="s">
        <v>8</v>
      </c>
      <c r="J15" s="52"/>
      <c r="K15" s="46"/>
      <c r="L15" s="43"/>
    </row>
    <row r="16" spans="3:12" ht="15.75" thickBot="1" x14ac:dyDescent="0.3">
      <c r="C16" s="30" t="s">
        <v>41</v>
      </c>
      <c r="D16" s="2" t="s">
        <v>54</v>
      </c>
      <c r="E16" s="5" t="s">
        <v>63</v>
      </c>
      <c r="F16" s="5" t="s">
        <v>63</v>
      </c>
      <c r="G16" s="5" t="s">
        <v>64</v>
      </c>
      <c r="H16" s="2" t="s">
        <v>8</v>
      </c>
      <c r="I16" s="2" t="s">
        <v>8</v>
      </c>
      <c r="J16" s="2">
        <v>46</v>
      </c>
      <c r="K16" s="32"/>
      <c r="L16" s="16">
        <f>J16*K16</f>
        <v>0</v>
      </c>
    </row>
    <row r="17" spans="3:12" ht="26.25" thickBot="1" x14ac:dyDescent="0.3">
      <c r="C17" s="30" t="s">
        <v>52</v>
      </c>
      <c r="D17" s="2" t="s">
        <v>54</v>
      </c>
      <c r="E17" s="5" t="s">
        <v>65</v>
      </c>
      <c r="F17" s="5" t="s">
        <v>65</v>
      </c>
      <c r="G17" s="2" t="s">
        <v>66</v>
      </c>
      <c r="H17" s="2" t="s">
        <v>8</v>
      </c>
      <c r="I17" s="2" t="s">
        <v>8</v>
      </c>
      <c r="J17" s="2">
        <v>60</v>
      </c>
      <c r="K17" s="32"/>
      <c r="L17" s="16">
        <f>J17*K17</f>
        <v>0</v>
      </c>
    </row>
    <row r="18" spans="3:12" ht="90" thickBot="1" x14ac:dyDescent="0.3">
      <c r="C18" s="11" t="s">
        <v>0</v>
      </c>
      <c r="D18" s="11" t="s">
        <v>12</v>
      </c>
      <c r="E18" s="53" t="s">
        <v>22</v>
      </c>
      <c r="F18" s="54"/>
      <c r="G18" s="54"/>
      <c r="H18" s="54"/>
      <c r="I18" s="55"/>
      <c r="J18" s="26" t="s">
        <v>28</v>
      </c>
      <c r="K18" s="11" t="s">
        <v>29</v>
      </c>
      <c r="L18" s="13" t="s">
        <v>15</v>
      </c>
    </row>
    <row r="19" spans="3:12" ht="15.75" thickBot="1" x14ac:dyDescent="0.3">
      <c r="C19" s="1">
        <v>1</v>
      </c>
      <c r="D19" s="14"/>
      <c r="E19" s="34" t="s">
        <v>16</v>
      </c>
      <c r="F19" s="35"/>
      <c r="G19" s="35"/>
      <c r="H19" s="35"/>
      <c r="I19" s="36"/>
      <c r="J19" s="8">
        <v>1</v>
      </c>
      <c r="K19" s="15"/>
      <c r="L19" s="16">
        <f t="shared" ref="L19:L25" si="1">J19*K19</f>
        <v>0</v>
      </c>
    </row>
    <row r="20" spans="3:12" ht="15.75" thickBot="1" x14ac:dyDescent="0.3">
      <c r="C20" s="8">
        <v>2</v>
      </c>
      <c r="D20" s="14"/>
      <c r="E20" s="34" t="s">
        <v>17</v>
      </c>
      <c r="F20" s="35"/>
      <c r="G20" s="35"/>
      <c r="H20" s="35"/>
      <c r="I20" s="36"/>
      <c r="J20" s="1">
        <v>1</v>
      </c>
      <c r="K20" s="17"/>
      <c r="L20" s="16">
        <f t="shared" si="1"/>
        <v>0</v>
      </c>
    </row>
    <row r="21" spans="3:12" ht="15.75" thickBot="1" x14ac:dyDescent="0.3">
      <c r="C21" s="8">
        <v>3</v>
      </c>
      <c r="D21" s="14"/>
      <c r="E21" s="34" t="s">
        <v>18</v>
      </c>
      <c r="F21" s="35"/>
      <c r="G21" s="35"/>
      <c r="H21" s="35"/>
      <c r="I21" s="36"/>
      <c r="J21" s="8">
        <v>1</v>
      </c>
      <c r="K21" s="15"/>
      <c r="L21" s="16">
        <f t="shared" si="1"/>
        <v>0</v>
      </c>
    </row>
    <row r="22" spans="3:12" ht="15.75" thickBot="1" x14ac:dyDescent="0.3">
      <c r="C22" s="1">
        <v>4</v>
      </c>
      <c r="D22" s="14"/>
      <c r="E22" s="34" t="s">
        <v>19</v>
      </c>
      <c r="F22" s="35"/>
      <c r="G22" s="35"/>
      <c r="H22" s="35"/>
      <c r="I22" s="36"/>
      <c r="J22" s="1">
        <v>4</v>
      </c>
      <c r="K22" s="17"/>
      <c r="L22" s="16">
        <f t="shared" si="1"/>
        <v>0</v>
      </c>
    </row>
    <row r="23" spans="3:12" ht="15.75" thickBot="1" x14ac:dyDescent="0.3">
      <c r="C23" s="8">
        <v>5</v>
      </c>
      <c r="D23" s="14"/>
      <c r="E23" s="34" t="s">
        <v>20</v>
      </c>
      <c r="F23" s="35"/>
      <c r="G23" s="35"/>
      <c r="H23" s="35"/>
      <c r="I23" s="36"/>
      <c r="J23" s="8">
        <v>4</v>
      </c>
      <c r="K23" s="15"/>
      <c r="L23" s="16">
        <f t="shared" si="1"/>
        <v>0</v>
      </c>
    </row>
    <row r="24" spans="3:12" ht="15.75" thickBot="1" x14ac:dyDescent="0.3">
      <c r="C24" s="8">
        <v>6</v>
      </c>
      <c r="D24" s="14"/>
      <c r="E24" s="34" t="s">
        <v>21</v>
      </c>
      <c r="F24" s="35"/>
      <c r="G24" s="35"/>
      <c r="H24" s="35"/>
      <c r="I24" s="36"/>
      <c r="J24" s="8">
        <v>1</v>
      </c>
      <c r="K24" s="15"/>
      <c r="L24" s="16">
        <f t="shared" si="1"/>
        <v>0</v>
      </c>
    </row>
    <row r="25" spans="3:12" ht="15.75" thickBot="1" x14ac:dyDescent="0.3">
      <c r="C25" s="4">
        <v>7</v>
      </c>
      <c r="D25" s="18"/>
      <c r="E25" s="37" t="s">
        <v>23</v>
      </c>
      <c r="F25" s="38"/>
      <c r="G25" s="38"/>
      <c r="H25" s="38"/>
      <c r="I25" s="39"/>
      <c r="J25" s="27">
        <v>1</v>
      </c>
      <c r="K25" s="19"/>
      <c r="L25" s="16">
        <f t="shared" si="1"/>
        <v>0</v>
      </c>
    </row>
    <row r="26" spans="3:12" ht="15.75" thickBot="1" x14ac:dyDescent="0.3">
      <c r="C26" s="10"/>
      <c r="D26" s="10"/>
      <c r="E26" s="6"/>
      <c r="I26" s="7" t="s">
        <v>24</v>
      </c>
      <c r="J26" s="9"/>
      <c r="K26" s="20"/>
      <c r="L26" s="21">
        <f>L5+L6+L7+L8+L9+L10+L11+L16+L17+L19+L20+L21+L22+L23+L24+L25</f>
        <v>0</v>
      </c>
    </row>
    <row r="27" spans="3:12" ht="15.75" thickBot="1" x14ac:dyDescent="0.3">
      <c r="C27" s="10"/>
      <c r="D27" s="10"/>
      <c r="E27" s="6"/>
      <c r="I27" s="22" t="s">
        <v>27</v>
      </c>
      <c r="J27" s="9"/>
      <c r="K27" s="23"/>
      <c r="L27" s="16">
        <f>L26*K27</f>
        <v>0</v>
      </c>
    </row>
    <row r="28" spans="3:12" ht="15.75" thickBot="1" x14ac:dyDescent="0.3">
      <c r="C28" s="10"/>
      <c r="D28" s="10"/>
      <c r="E28" s="6"/>
      <c r="I28" s="7" t="s">
        <v>25</v>
      </c>
      <c r="J28" s="9"/>
      <c r="K28" s="20"/>
      <c r="L28" s="24">
        <f>L26+L27</f>
        <v>0</v>
      </c>
    </row>
    <row r="29" spans="3:12" x14ac:dyDescent="0.25">
      <c r="C29" s="33"/>
      <c r="D29" s="6"/>
      <c r="E29" s="6"/>
      <c r="F29" s="6"/>
      <c r="G29" s="6"/>
      <c r="H29" s="6"/>
      <c r="I29" s="6"/>
      <c r="J29" s="6"/>
    </row>
    <row r="30" spans="3:12" x14ac:dyDescent="0.25">
      <c r="C30" s="33"/>
      <c r="D30" s="6"/>
      <c r="E30" s="6"/>
      <c r="F30" s="6"/>
      <c r="G30" s="6"/>
      <c r="H30" s="6"/>
      <c r="I30" s="6"/>
      <c r="J30" s="6"/>
    </row>
    <row r="31" spans="3:12" x14ac:dyDescent="0.25">
      <c r="C31" s="33"/>
      <c r="D31" s="6"/>
      <c r="E31" s="6"/>
      <c r="F31" s="6"/>
      <c r="G31" s="6"/>
      <c r="H31" s="6"/>
      <c r="I31" s="6"/>
      <c r="J31" s="6"/>
    </row>
    <row r="32" spans="3:12" ht="83.25" customHeight="1" x14ac:dyDescent="0.25">
      <c r="C32" s="40" t="s">
        <v>30</v>
      </c>
      <c r="D32" s="40"/>
      <c r="E32" s="40"/>
      <c r="F32" s="40"/>
      <c r="G32" s="40"/>
      <c r="H32" s="40"/>
      <c r="I32" s="40"/>
      <c r="J32" s="40"/>
      <c r="K32" s="40"/>
      <c r="L32" s="40"/>
    </row>
    <row r="33" spans="3:10" x14ac:dyDescent="0.25">
      <c r="C33" s="33"/>
      <c r="D33" s="6"/>
      <c r="E33" s="6"/>
      <c r="F33" s="6"/>
      <c r="G33" s="6"/>
      <c r="H33" s="6"/>
      <c r="I33" s="6"/>
      <c r="J33" s="6"/>
    </row>
    <row r="34" spans="3:10" x14ac:dyDescent="0.25">
      <c r="C34" s="33"/>
      <c r="D34" s="6"/>
      <c r="E34" s="6"/>
      <c r="F34" s="6"/>
      <c r="G34" s="6"/>
      <c r="H34" s="6"/>
      <c r="I34" s="6"/>
      <c r="J34" s="6"/>
    </row>
    <row r="35" spans="3:10" x14ac:dyDescent="0.25">
      <c r="C35" s="33"/>
      <c r="D35" s="6"/>
      <c r="E35" s="6"/>
      <c r="F35" s="6"/>
      <c r="G35" s="6"/>
      <c r="H35" s="6"/>
      <c r="I35" s="6"/>
      <c r="J35" s="6"/>
    </row>
    <row r="36" spans="3:10" x14ac:dyDescent="0.25">
      <c r="C36" s="33"/>
      <c r="D36" s="6"/>
      <c r="E36" s="6"/>
      <c r="F36" s="6"/>
      <c r="G36" s="6"/>
      <c r="H36" s="6"/>
      <c r="I36" s="6"/>
      <c r="J36" s="6"/>
    </row>
    <row r="37" spans="3:10" x14ac:dyDescent="0.25">
      <c r="C37" s="33"/>
      <c r="D37" s="6"/>
      <c r="E37" s="6"/>
      <c r="F37" s="6"/>
      <c r="G37" s="6"/>
      <c r="H37" s="6"/>
      <c r="I37" s="6"/>
      <c r="J37" s="6"/>
    </row>
    <row r="38" spans="3:10" x14ac:dyDescent="0.25">
      <c r="C38" s="33"/>
      <c r="D38" s="6"/>
      <c r="E38" s="6"/>
      <c r="F38" s="6"/>
      <c r="G38" s="6"/>
      <c r="H38" s="6"/>
      <c r="I38" s="6"/>
      <c r="J38" s="6"/>
    </row>
    <row r="41" spans="3:10" x14ac:dyDescent="0.25">
      <c r="C41" s="25" t="s">
        <v>53</v>
      </c>
    </row>
    <row r="42" spans="3:10" x14ac:dyDescent="0.25">
      <c r="C42" s="25" t="s">
        <v>67</v>
      </c>
    </row>
  </sheetData>
  <mergeCells count="15">
    <mergeCell ref="E24:I24"/>
    <mergeCell ref="E25:I25"/>
    <mergeCell ref="C32:L32"/>
    <mergeCell ref="L11:L15"/>
    <mergeCell ref="K11:K15"/>
    <mergeCell ref="E19:I19"/>
    <mergeCell ref="E20:I20"/>
    <mergeCell ref="E21:I21"/>
    <mergeCell ref="E22:I22"/>
    <mergeCell ref="E23:I23"/>
    <mergeCell ref="C11:C15"/>
    <mergeCell ref="D11:D15"/>
    <mergeCell ref="E11:E15"/>
    <mergeCell ref="J11:J15"/>
    <mergeCell ref="E18:I18"/>
  </mergeCells>
  <hyperlinks>
    <hyperlink ref="F5" location="_ftn1" display="_ftn1" xr:uid="{E27EB192-3CED-4F74-B4E2-7310627CA599}"/>
    <hyperlink ref="F7" location="_ftn2" display="_ftn2" xr:uid="{3D3A5CEB-9DE1-4FFE-A738-BD453FA9E553}"/>
    <hyperlink ref="C41" location="_ftnref1" display="_ftnref1" xr:uid="{83FE6F9C-0788-4487-B846-95730F407BC2}"/>
    <hyperlink ref="C42" location="_ftnref2" display="_ftnref2" xr:uid="{46D6F7AA-A6B3-4C06-A67C-5E305D29DAC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2025-08-27T17:45:46Z</dcterms:created>
  <dcterms:modified xsi:type="dcterms:W3CDTF">2026-07-14T10:53:02Z</dcterms:modified>
</cp:coreProperties>
</file>